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80" windowWidth="19440" windowHeight="969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<sst xmlns="http://schemas.openxmlformats.org/spreadsheetml/2006/main" count="905" uniqueCount="521">
  <si>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</si>
  <si>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</si>
  <si>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</si>
  <si>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</si>
  <si>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</si>
  <si>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</si>
  <si>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</si>
  <si>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</si>
  <si>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</si>
  <si>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</si>
  <si>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</si>
  <si>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</si>
  <si>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</si>
  <si>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</si>
  <si>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</si>
  <si>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</si>
  <si>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</si>
  <si>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</si>
  <si>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</si>
  <si>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</si>
  <si>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</si>
  <si>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</si>
  <si>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</si>
  <si>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</si>
  <si>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</si>
  <si>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</si>
  <si>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</si>
  <si>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</si>
  <si>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</si>
  <si>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</si>
  <si>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</si>
  <si>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</si>
  <si>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</si>
  <si>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</si>
  <si>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</si>
  <si>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</si>
  <si>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</si>
  <si>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</si>
  <si>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</si>
  <si>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</si>
  <si>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</si>
  <si>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</si>
  <si>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</si>
  <si>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</si>
  <si>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</si>
  <si>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</si>
  <si>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</si>
  <si>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</si>
  <si>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</si>
  <si>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</si>
  <si>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</si>
  <si>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</si>
  <si>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</si>
  <si>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</si>
  <si>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</si>
  <si>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</si>
  <si>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</si>
  <si>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</si>
  <si>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</si>
  <si>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</si>
  <si>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</si>
  <si>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</si>
  <si>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</si>
  <si>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</si>
  <si>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</si>
  <si>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</si>
  <si>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</si>
  <si>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</si>
  <si>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</si>
  <si>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</si>
  <si>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</si>
  <si>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</si>
  <si>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</si>
  <si>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</si>
  <si>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</si>
  <si>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</si>
  <si>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</si>
  <si>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</si>
  <si>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</si>
  <si>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</si>
  <si>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</si>
  <si>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</si>
  <si>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</si>
  <si>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</si>
  <si>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</si>
  <si>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</si>
  <si>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</si>
  <si>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</si>
  <si>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</si>
  <si>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</si>
  <si>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</si>
  <si>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</si>
  <si>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</si>
  <si>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</si>
  <si>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</si>
  <si>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</si>
  <si>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</si>
  <si>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</si>
  <si>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</si>
  <si>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</si>
  <si>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</si>
  <si>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</si>
  <si>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</si>
  <si>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</si>
  <si>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</si>
  <si>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</si>
  <si>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</si>
  <si>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</si>
  <si>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</si>
  <si>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</si>
  <si>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</si>
  <si>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</si>
  <si>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</si>
  <si>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</si>
  <si>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</si>
  <si>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</si>
  <si>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</si>
  <si>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</si>
  <si>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</si>
  <si>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</si>
  <si>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</si>
  <si>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</si>
  <si>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</si>
  <si>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</si>
  <si>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</si>
  <si>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</si>
  <si>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</si>
  <si>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</si>
  <si>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</si>
  <si>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</si>
  <si>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</si>
  <si>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</si>
  <si>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</si>
  <si>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</si>
  <si>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</si>
  <si>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</si>
  <si>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</si>
  <si>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</si>
  <si>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</si>
  <si>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</si>
  <si>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</si>
  <si>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</si>
  <si>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</si>
  <si>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</si>
  <si>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</si>
  <si>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</si>
  <si>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</si>
  <si>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</si>
  <si>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</si>
  <si>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</si>
  <si>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</si>
  <si>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</si>
  <si>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</si>
  <si>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</si>
  <si>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</si>
  <si>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</si>
  <si>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</si>
  <si>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</si>
  <si>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</si>
  <si>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</si>
  <si>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</si>
  <si>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</si>
  <si>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</si>
  <si>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</si>
  <si>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</si>
  <si>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</si>
  <si>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</si>
  <si>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</si>
  <si>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</si>
  <si>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</si>
  <si>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</si>
  <si>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</si>
  <si>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</si>
  <si>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</si>
  <si>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</si>
  <si>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</si>
  <si>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</si>
  <si>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</si>
  <si>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</si>
  <si>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</si>
  <si>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</si>
  <si>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</si>
  <si>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</si>
  <si>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</si>
  <si>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</si>
  <si>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</si>
  <si>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</si>
  <si>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</si>
  <si>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</si>
  <si>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</si>
  <si>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</si>
  <si>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</si>
  <si>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</si>
  <si>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</si>
  <si>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</si>
  <si>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</si>
  <si>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</si>
  <si>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</si>
  <si>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</si>
  <si>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</si>
  <si>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</si>
  <si>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</si>
  <si>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</si>
  <si>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</si>
  <si>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</si>
  <si>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</si>
  <si>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</si>
  <si>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</si>
  <si>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</si>
  <si>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</si>
  <si>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</si>
  <si>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</si>
  <si>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</si>
  <si>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</si>
  <si>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</si>
  <si>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</si>
  <si>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</si>
  <si>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</si>
  <si>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</si>
  <si>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</si>
  <si>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</si>
  <si>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</si>
  <si>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</si>
  <si>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</si>
  <si>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</si>
  <si>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</si>
  <si>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</si>
  <si>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</si>
  <si>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</si>
  <si>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</si>
  <si>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</si>
  <si>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</si>
  <si>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</si>
  <si>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</si>
  <si>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</si>
  <si>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</si>
  <si>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</si>
  <si>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</si>
  <si>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</si>
  <si>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</si>
  <si>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</si>
  <si>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</si>
  <si>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</si>
  <si>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</si>
  <si>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</si>
  <si>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</si>
  <si>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</si>
  <si>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</si>
  <si>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</si>
  <si>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</si>
  <si>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</si>
  <si>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</si>
  <si>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</si>
  <si>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</si>
  <si>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</si>
  <si>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</si>
  <si>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</si>
  <si>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</si>
  <si>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</si>
  <si>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</si>
  <si>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</si>
  <si>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</si>
  <si>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</si>
  <si>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</si>
  <si>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</si>
  <si>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</si>
  <si>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</si>
  <si>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</si>
  <si>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</si>
  <si>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</si>
  <si>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</si>
  <si>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</si>
  <si>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</si>
  <si>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</si>
  <si>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</si>
  <si>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</si>
  <si>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</si>
  <si>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</si>
  <si>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</si>
  <si>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</si>
  <si>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</si>
  <si>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</si>
  <si>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</si>
  <si>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</si>
  <si>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</si>
  <si>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</si>
  <si>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</si>
  <si>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</si>
  <si>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</si>
  <si>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</si>
  <si>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</si>
  <si>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</si>
  <si>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</si>
  <si>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</si>
  <si>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</si>
  <si>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</si>
  <si>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</si>
  <si>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</si>
  <si>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</si>
  <si>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</si>
  <si>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</si>
  <si>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</si>
  <si>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</si>
  <si>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</si>
  <si>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</si>
  <si>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</si>
  <si>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</si>
  <si>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</si>
  <si>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</si>
  <si>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</si>
  <si>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</si>
  <si>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</si>
  <si>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</si>
  <si>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</si>
  <si>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</si>
  <si>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</si>
  <si>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</si>
  <si>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</si>
  <si>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</si>
  <si>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</si>
  <si>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</si>
  <si>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</si>
  <si>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</si>
  <si>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</si>
  <si>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</si>
  <si>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</si>
  <si>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</si>
  <si>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</si>
  <si>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</si>
  <si>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</si>
  <si>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</si>
  <si>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</si>
  <si>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</si>
  <si>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</si>
  <si>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</si>
  <si>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</si>
  <si>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</si>
  <si>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</si>
  <si>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</si>
  <si>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</si>
  <si>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</si>
  <si>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</si>
  <si>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</si>
  <si>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</si>
  <si>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</si>
  <si>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</si>
  <si>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</si>
  <si>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</si>
  <si>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</si>
  <si>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</si>
  <si>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</si>
  <si>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</si>
  <si>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</si>
  <si>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</si>
  <si>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</si>
  <si>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</si>
  <si>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</si>
  <si>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</si>
  <si>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</si>
  <si>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</si>
  <si>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</si>
  <si>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</si>
  <si>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</si>
  <si>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</si>
  <si>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</si>
  <si>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</si>
  <si>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</si>
  <si>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</si>
  <si>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</si>
  <si>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</si>
  <si>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</si>
  <si>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</si>
  <si>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</si>
  <si>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</si>
  <si>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</si>
  <si>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</si>
  <si>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</si>
  <si>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</si>
  <si>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</si>
  <si>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</si>
  <si>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</si>
  <si>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</si>
  <si>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</si>
  <si>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</si>
  <si>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</si>
  <si>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</si>
  <si>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</si>
  <si>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</si>
  <si>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</si>
  <si>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</si>
  <si>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</si>
  <si>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</si>
  <si>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</si>
  <si>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</si>
  <si>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</si>
  <si>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</si>
  <si>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</si>
  <si>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</si>
  <si>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</si>
  <si>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</si>
  <si>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</si>
  <si>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</si>
  <si>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</si>
  <si>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</si>
  <si>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</si>
  <si>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</si>
  <si>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</si>
  <si>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</si>
  <si>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</si>
  <si>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</si>
  <si>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</si>
  <si>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</si>
  <si>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</si>
  <si>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</si>
  <si>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</si>
  <si>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</si>
  <si>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</si>
  <si>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</si>
  <si>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</si>
  <si>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</si>
  <si>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</si>
  <si>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</si>
  <si>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</si>
  <si>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</si>
  <si>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</si>
  <si>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</si>
  <si>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</si>
  <si>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</si>
  <si>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</si>
  <si>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</si>
  <si>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</si>
  <si>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</si>
  <si>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</si>
  <si>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</si>
  <si>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</si>
  <si>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</si>
  <si>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</si>
  <si>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</si>
  <si>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</si>
  <si>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</si>
  <si>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</si>
  <si>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</si>
  <si>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</si>
  <si>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</si>
  <si>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</si>
  <si>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</si>
  <si>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</si>
  <si>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</si>
  <si>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</si>
  <si>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</si>
  <si>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</si>
  <si>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</si>
  <si>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</si>
  <si>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</si>
  <si>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</si>
  <si>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</si>
  <si>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</si>
  <si>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</si>
  <si>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</si>
  <si>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</si>
  <si>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</si>
  <si>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</si>
  <si>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</si>
  <si>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</si>
  <si>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</si>
  <si>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</si>
  <si>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</si>
  <si>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</si>
  <si>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</si>
  <si>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</si>
  <si>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</si>
  <si>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</si>
  <si>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</si>
  <si>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</si>
  <si>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</si>
  <si>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</si>
  <si>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</si>
  <si>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</si>
  <si>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</si>
  <si>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</si>
  <si>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</si>
  <si>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</si>
  <si>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</si>
  <si>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</si>
  <si>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</si>
  <si>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</si>
  <si>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</si>
  <si>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</si>
  <si>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</si>
  <si>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</si>
  <si>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</si>
  <si>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</si>
  <si>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</si>
  <si>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</si>
  <si>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</si>
  <si>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</si>
  <si>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</si>
  <si>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</si>
  <si>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</si>
  <si>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</si>
  <si>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</si>
  <si>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</si>
  <si>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</si>
  <si>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</si>
  <si>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</si>
  <si>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</si>
  <si>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</si>
  <si>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</si>
  <si>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</si>
  <si>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</si>
  <si>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</si>
  <si>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</si>
  <si>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</si>
  <si>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СТ-042474</t>
  </si>
  <si>
    <t>Установка измерительного комплекса г. Михайловск, ул. Николая Гастелло, д.162 по ТУ 1630/2024/МИХ от 28.11.2024 (оп. № 13 ВЛ-0,4 кВ Ф-6 ТП-16/223, заявитель Вартанов А.В.)</t>
  </si>
  <si>
    <t>г. Михайловск, ул. Николая Гастелло, д.162</t>
  </si>
  <si>
    <t>оп. № 13 ВЛ-0,4 кВ Ф-6 ТП-16/223</t>
  </si>
  <si>
    <t>Локально сметный расчет № 21</t>
  </si>
  <si>
    <t>Сметная стоимость проекта в ценах 2025 года с НДС, млн. руб.</t>
  </si>
  <si>
    <t>объем заключенного договора в ценах 2025 года с НДС, млн. руб.</t>
  </si>
  <si>
    <t>ТУ 1630/2024/МИХ от 28.11.2024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</si>
</sst>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4592"/>
        <c:axId val="117814016"/>
      </c:lineChart>
      <c:catAx>
        <c:axId val="117774592"/>
        <c:scaling>
          <c:orientation val="minMax"/>
        </c:scaling>
        <c:delete val="0"/>
        <c:axPos val="b"/>
        <c:numFmt formatCode="General" sourceLinked="1"/>
        <c:majorTickMark val="out"/>
        <c:minorTickMark val="none"/>
        <c:tickLblPos val="nextTo"/>
        <c:crossAx val="117814016"/>
        <c:crosses val="autoZero"/>
        <c:auto val="1"/>
        <c:lblAlgn val="ctr"/>
        <c:lblOffset val="100"/>
        <c:noMultiLvlLbl val="0"/>
      </c:catAx>
      <c:valAx>
        <c:axId val="117814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4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513</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514</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1.0365192000000001E-2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2">
        <f>8637.66/1000000</f>
        <v>8.6376600000000001E-3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СТ-042474</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д.162 по ТУ 1630/2024/МИХ от 28.11.2024 (оп. № 13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520</v>
      </c>
      <c r="C22" s="277"/>
      <c r="D22" s="263" t="s">
        <v>476</v>
      </c>
      <c r="E22" s="263" t="s">
        <v>515</v>
      </c>
      <c r="F22" s="263"/>
      <c r="G22" s="263" t="s">
        <v>516</v>
      </c>
      <c r="H22" s="263"/>
      <c r="I22" s="263"/>
      <c r="J22" s="263"/>
      <c r="K22" s="263">
        <v>0.4</v>
      </c>
      <c r="L22" s="263">
        <v>3</v>
      </c>
      <c r="M22" s="263"/>
      <c r="N22" s="263"/>
      <c r="O22" s="263"/>
      <c r="P22" s="263"/>
      <c r="Q22" s="275" t="s">
        <v>512</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СТ-042474</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Николая Гастелло, д.162 по ТУ 1630/2024/МИХ от 28.11.2024 (оп. № 13 ВЛ-0,4 кВ Ф-6 ТП-16/223, заявитель Вартанов А.В.)</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513</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514</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СТ-042474</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д.162 по ТУ 1630/2024/МИХ от 28.11.2024 (оп. № 13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СТ-042474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Николая Гастелло, д.162 по ТУ 1630/2024/МИХ от 28.11.2024 (оп. № 13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СТ-042474</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Николая Гастелло, д.162 по ТУ 1630/2024/МИХ от 28.11.2024 (оп. № 13 ВЛ-0,4 кВ Ф-6 ТП-16/223, заявитель Вартанов А.В.)</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СТ-042474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Николая Гастелло, д.162 по ТУ 1630/2024/МИХ от 28.11.2024 (оп. № 13 ВЛ-0,4 кВ Ф-6 ТП-16/223, заявитель Вартанов А.В.)</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8637.66</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СТ-042474</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Николая Гастелло, д.162 по ТУ 1630/2024/МИХ от 28.11.2024 (оп. № 13 ВЛ-0,4 кВ Ф-6 ТП-16/223, заявитель Вартанов А.В.)</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0" zoomScale="60" zoomScaleNormal="70" workbookViewId="0">
      <selection activeCell="H39" sqref="H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СТ-042474</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Николая Гастелло, д.162 по ТУ 1630/2024/МИХ от 28.11.2024 (оп. № 13 ВЛ-0,4 кВ Ф-6 ТП-16/223, заявитель Вартанов А.В.)</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1.0365192000000001E-2</v>
      </c>
      <c r="E24" s="254"/>
      <c r="F24" s="254"/>
      <c r="G24" s="255"/>
      <c r="H24" s="255"/>
      <c r="I24" s="255"/>
      <c r="J24" s="254"/>
      <c r="K24" s="254"/>
      <c r="L24" s="255"/>
      <c r="M24" s="255"/>
      <c r="N24" s="255"/>
      <c r="O24" s="256"/>
      <c r="P24" s="73"/>
      <c r="Q24" s="73"/>
      <c r="R24" s="280">
        <f>D24</f>
        <v>1.0365192000000001E-2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8.6376600000000001E-3</v>
      </c>
      <c r="E30" s="253"/>
      <c r="F30" s="253"/>
      <c r="G30" s="253"/>
      <c r="H30" s="253"/>
      <c r="I30" s="253"/>
      <c r="J30" s="254"/>
      <c r="K30" s="254"/>
      <c r="L30" s="257"/>
      <c r="M30" s="257"/>
      <c r="N30" s="253"/>
      <c r="O30" s="256"/>
      <c r="P30" s="65"/>
      <c r="Q30" s="65"/>
      <c r="R30" s="65">
        <f>D30</f>
        <v>8.6376600000000001E-3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2.18636E-3</v>
      </c>
      <c r="E32" s="239"/>
      <c r="F32" s="239"/>
      <c r="G32" s="239"/>
      <c r="H32" s="239"/>
      <c r="I32" s="239"/>
      <c r="J32" s="240"/>
      <c r="K32" s="240"/>
      <c r="L32" s="242"/>
      <c r="M32" s="242"/>
      <c r="N32" s="239"/>
      <c r="O32" s="261"/>
      <c r="P32" s="65"/>
      <c r="Q32" s="65"/>
      <c r="R32" s="65">
        <f>D32</f>
        <v>2.18636E-3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8.6376600000000001E-3</v>
      </c>
      <c r="E52" s="239"/>
      <c r="F52" s="239"/>
      <c r="G52" s="239"/>
      <c r="H52" s="239"/>
      <c r="I52" s="239"/>
      <c r="J52" s="243"/>
      <c r="K52" s="239"/>
      <c r="L52" s="242"/>
      <c r="M52" s="242"/>
      <c r="N52" s="239"/>
      <c r="O52" s="261"/>
      <c r="P52" s="65"/>
      <c r="Q52" s="65"/>
      <c r="R52" s="65">
        <f>D52</f>
        <v>8.6376600000000001E-3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СТ-042474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Николая Гастелло, д.162 по ТУ 1630/2024/МИХ от 28.11.2024 (оп. № 13 ВЛ-0,4 кВ Ф-6 ТП-16/223, заявитель Вартанов А.В.)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517</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A38" sqref="A38"/>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СТ-042474</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д.162 по ТУ 1630/2024/МИХ от 28.11.2024 (оп. № 13 ВЛ-0,4 кВ Ф-6 ТП-16/223, заявитель Вартанов А.В.)</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д.162 по ТУ 1630/2024/МИХ от 28.11.2024 (оп. № 13 ВЛ-0,4 кВ Ф-6 ТП-16/223, заявитель Вартанов А.В.)</v>
      </c>
    </row>
    <row r="22" spans="1:2" ht="16.5" thickBot="1" x14ac:dyDescent="0.3">
      <c r="A22" s="260" t="s">
        <v>332</v>
      </c>
      <c r="B22" s="139" t="str">
        <f>'2. паспорт  ТП'!E22</f>
        <v>г. Михайловск, ул. Николая Гастелло, д.162</v>
      </c>
    </row>
    <row r="23" spans="1:2" ht="16.5" thickBot="1" x14ac:dyDescent="0.3">
      <c r="A23" s="138" t="s">
        <v>312</v>
      </c>
      <c r="B23" s="251" t="str">
        <f>'2. паспорт  ТП'!B22</f>
        <v>ТУ 1630/2024/МИХ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518</v>
      </c>
      <c r="B27" s="244">
        <f>'1. паспорт местоположение'!C48</f>
        <v>1.0365192000000001E-2</v>
      </c>
    </row>
    <row r="28" spans="1:2" ht="16.5" thickBot="1" x14ac:dyDescent="0.3">
      <c r="A28" s="145" t="s">
        <v>336</v>
      </c>
      <c r="B28" s="276" t="str">
        <f>'7. Паспорт отчет о закупке'!Q26</f>
        <v>Локально сметный расчет № 21</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519</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30.7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2025-04-10T11:15:53Z</dcterms:modified>
</cp:coreProperties>
</file>